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4310" activeTab="1"/>
  </bookViews>
  <sheets>
    <sheet name="дод.1" sheetId="1" r:id="rId1"/>
    <sheet name="дод.2" sheetId="2" r:id="rId2"/>
  </sheets>
  <calcPr calcId="144525"/>
</workbook>
</file>

<file path=xl/calcChain.xml><?xml version="1.0" encoding="utf-8"?>
<calcChain xmlns="http://schemas.openxmlformats.org/spreadsheetml/2006/main">
  <c r="P25" i="2" l="1"/>
  <c r="P24" i="2"/>
  <c r="P23" i="2"/>
  <c r="P22" i="2"/>
  <c r="P21" i="2"/>
  <c r="P20" i="2"/>
  <c r="P19" i="2"/>
  <c r="P18" i="2"/>
  <c r="P17" i="2"/>
  <c r="P16" i="2"/>
  <c r="P15" i="2"/>
  <c r="P14" i="2"/>
  <c r="P13" i="2"/>
  <c r="C17" i="1" l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<sst xmlns="http://schemas.openxmlformats.org/spreadsheetml/2006/main" count="85" uniqueCount="61">
  <si>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</si>
  <si>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</si>
  <si>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</si>
  <si>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</si>
  <si>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</si>
  <si>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</si>
  <si>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</si>
  <si>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</si>
  <si>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</si>
  <si>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</si>
  <si>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</si>
  <si>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</si>
  <si>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Начальник фінансового управління</t>
  </si>
  <si>
    <t>А.Гаркун</t>
  </si>
  <si>
    <t>Додаток  1</t>
  </si>
  <si>
    <t>Київської районної в м. Полтаві ради</t>
  </si>
  <si>
    <t>Фінансування бюджету Київського району на 2015 рік</t>
  </si>
  <si>
    <t>шостого скликання від 22.10.2015</t>
  </si>
  <si>
    <t>до рішення  шістдесят дев'ятої сесії</t>
  </si>
  <si>
    <t>РОЗПОДІЛ</t>
  </si>
  <si>
    <t>Код програмної класифікації видатків та кредитування місцевого бюджету1</t>
  </si>
  <si>
    <t>Код тимчасової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</si>
  <si>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</si>
  <si>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згідно з типовою відомчою/типовою програмною2/тимчасовою класифікацією видатків та кредитування місцевого бюджету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</si>
  <si>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</si>
  <si>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</si>
  <si>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</si>
  <si>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</si>
  <si>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</si>
  <si>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</si>
  <si>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</si>
  <si>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03</t>
  </si>
  <si>
    <t>Виконавчий комітет Київської районної в м. Полтаві ради</t>
  </si>
  <si>
    <t>090000</t>
  </si>
  <si>
    <t>Соціальний захист та соціальне забезпечення</t>
  </si>
  <si>
    <t>090412</t>
  </si>
  <si>
    <t>1090</t>
  </si>
  <si>
    <t>Інші видатки на соціальний захист населення</t>
  </si>
  <si>
    <t>091103</t>
  </si>
  <si>
    <t>1040</t>
  </si>
  <si>
    <t>Соціальні програми і заходи державних органів у справах молоді</t>
  </si>
  <si>
    <t>100000</t>
  </si>
  <si>
    <t>Житлово-комунальне господарство</t>
  </si>
  <si>
    <t>100203</t>
  </si>
  <si>
    <t>0620</t>
  </si>
  <si>
    <t>Благоустрій міст, сіл, селищ</t>
  </si>
  <si>
    <t>15</t>
  </si>
  <si>
    <t>Управління праці та соціального захисту населення виконавчого комітету  Київської районної в м. Полтаві ради</t>
  </si>
  <si>
    <t>010000</t>
  </si>
  <si>
    <t>Державне управління</t>
  </si>
  <si>
    <t>010116</t>
  </si>
  <si>
    <t>0111</t>
  </si>
  <si>
    <t>Органи місцевого самоврядування</t>
  </si>
  <si>
    <t>091204</t>
  </si>
  <si>
    <t>1020</t>
  </si>
  <si>
    <t>Територіальні центри соціального обслуговування (надання соціальних послуг)</t>
  </si>
  <si>
    <t xml:space="preserve"> </t>
  </si>
  <si>
    <t>1 Заповнюється у разі прийняття відповідною місцевою радою рішення про застосування ПЦМ у бюджетному процесі.</t>
  </si>
  <si>
    <t>2 Найменування згідно з типовою програмною класифікацією видатків та кредитування місцевого бюджету зазначається у разі прийняття відповідною місцевою радою рішення про застосування ПЦМ у бюджетному процесі.</t>
  </si>
  <si>
    <t>видатків бюджету Київського району на 2015 рік</t>
  </si>
  <si>
    <t>Додаток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</si>
</sst>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2" borderId="0" xfId="0" applyFill="1"/>
    <xf numFmtId="0" fontId="2" fillId="2" borderId="0" xfId="1" applyFont="1" applyFill="1" applyAlignment="1">
      <alignment horizontal="left" vertical="center"/>
    </xf>
    <xf numFmtId="0" fontId="3" fillId="2" borderId="0" xfId="0" applyFont="1" applyFill="1"/>
    <xf numFmtId="0" fontId="2" fillId="2" borderId="0" xfId="1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0" fillId="0" borderId="0" xfId="0" applyFill="1"/>
    <xf numFmtId="0" fontId="5" fillId="0" borderId="0" xfId="0" applyFont="1" applyFill="1"/>
    <xf numFmtId="0" fontId="6" fillId="0" borderId="0" xfId="1" applyFont="1" applyFill="1" applyAlignment="1">
      <alignment horizontal="left" vertical="center"/>
    </xf>
    <xf numFmtId="0" fontId="7" fillId="0" borderId="0" xfId="0" applyFont="1" applyFill="1"/>
    <xf numFmtId="0" fontId="6" fillId="0" borderId="0" xfId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quotePrefix="1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D21" sqref="D21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  <col min="7" max="16384" width="9.140625" style="1"/>
  </cols>
  <sheetData>
    <row r="1" spans="1:6" ht="15.75" x14ac:dyDescent="0.25">
      <c r="D1" s="2" t="s">
        <v>14</v>
      </c>
      <c r="E1" s="3"/>
      <c r="F1" s="3"/>
    </row>
    <row r="2" spans="1:6" ht="15.75" x14ac:dyDescent="0.25">
      <c r="B2" s="15"/>
      <c r="D2" s="4" t="s">
        <v>18</v>
      </c>
      <c r="E2" s="3"/>
      <c r="F2" s="3"/>
    </row>
    <row r="3" spans="1:6" ht="15.75" x14ac:dyDescent="0.25">
      <c r="D3" s="4" t="s">
        <v>15</v>
      </c>
      <c r="E3" s="3"/>
      <c r="F3" s="3"/>
    </row>
    <row r="4" spans="1:6" ht="15.75" x14ac:dyDescent="0.25">
      <c r="D4" s="4" t="s">
        <v>17</v>
      </c>
      <c r="E4" s="3"/>
      <c r="F4" s="3"/>
    </row>
    <row r="5" spans="1:6" ht="37.5" customHeight="1" x14ac:dyDescent="0.25">
      <c r="D5" s="4"/>
      <c r="E5" s="3"/>
      <c r="F5" s="3"/>
    </row>
    <row r="6" spans="1:6" ht="15" x14ac:dyDescent="0.25">
      <c r="A6" s="31" t="s">
        <v>16</v>
      </c>
      <c r="B6" s="32"/>
      <c r="C6" s="32"/>
      <c r="D6" s="32"/>
      <c r="E6" s="32"/>
      <c r="F6" s="32"/>
    </row>
    <row r="7" spans="1:6" ht="22.5" customHeight="1" x14ac:dyDescent="0.25">
      <c r="A7" s="5"/>
      <c r="B7" s="5"/>
      <c r="C7" s="5"/>
      <c r="D7" s="5"/>
      <c r="E7" s="5"/>
      <c r="F7" s="6" t="s">
        <v>0</v>
      </c>
    </row>
    <row r="8" spans="1:6" ht="15" x14ac:dyDescent="0.2">
      <c r="A8" s="33" t="s">
        <v>1</v>
      </c>
      <c r="B8" s="33" t="s">
        <v>2</v>
      </c>
      <c r="C8" s="33" t="s">
        <v>3</v>
      </c>
      <c r="D8" s="33" t="s">
        <v>4</v>
      </c>
      <c r="E8" s="33" t="s">
        <v>5</v>
      </c>
      <c r="F8" s="33"/>
    </row>
    <row r="9" spans="1:6" x14ac:dyDescent="0.2">
      <c r="A9" s="33"/>
      <c r="B9" s="33"/>
      <c r="C9" s="33"/>
      <c r="D9" s="33"/>
      <c r="E9" s="33" t="s">
        <v>3</v>
      </c>
      <c r="F9" s="33" t="s">
        <v>6</v>
      </c>
    </row>
    <row r="10" spans="1:6" x14ac:dyDescent="0.2">
      <c r="A10" s="33"/>
      <c r="B10" s="33"/>
      <c r="C10" s="33"/>
      <c r="D10" s="33"/>
      <c r="E10" s="33"/>
      <c r="F10" s="33"/>
    </row>
    <row r="11" spans="1:6" ht="15" x14ac:dyDescent="0.2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</row>
    <row r="12" spans="1:6" ht="14.25" x14ac:dyDescent="0.2">
      <c r="A12" s="8">
        <v>200000</v>
      </c>
      <c r="B12" s="9" t="s">
        <v>7</v>
      </c>
      <c r="C12" s="10">
        <f t="shared" ref="C12:C17" si="0">D12+E12</f>
        <v>0</v>
      </c>
      <c r="D12" s="10">
        <v>24290</v>
      </c>
      <c r="E12" s="10">
        <v>-24290</v>
      </c>
      <c r="F12" s="10">
        <v>-24290</v>
      </c>
    </row>
    <row r="13" spans="1:6" ht="28.5" x14ac:dyDescent="0.2">
      <c r="A13" s="8">
        <v>208000</v>
      </c>
      <c r="B13" s="9" t="s">
        <v>8</v>
      </c>
      <c r="C13" s="10">
        <f t="shared" si="0"/>
        <v>0</v>
      </c>
      <c r="D13" s="10">
        <v>24290</v>
      </c>
      <c r="E13" s="10">
        <v>-24290</v>
      </c>
      <c r="F13" s="10">
        <v>-24290</v>
      </c>
    </row>
    <row r="14" spans="1:6" ht="45" x14ac:dyDescent="0.2">
      <c r="A14" s="11">
        <v>208400</v>
      </c>
      <c r="B14" s="12" t="s">
        <v>9</v>
      </c>
      <c r="C14" s="13">
        <f t="shared" si="0"/>
        <v>0</v>
      </c>
      <c r="D14" s="13">
        <v>24290</v>
      </c>
      <c r="E14" s="13">
        <v>-24290</v>
      </c>
      <c r="F14" s="13">
        <v>-24290</v>
      </c>
    </row>
    <row r="15" spans="1:6" ht="28.5" x14ac:dyDescent="0.2">
      <c r="A15" s="8">
        <v>600000</v>
      </c>
      <c r="B15" s="9" t="s">
        <v>10</v>
      </c>
      <c r="C15" s="10">
        <f t="shared" si="0"/>
        <v>0</v>
      </c>
      <c r="D15" s="10">
        <v>24290</v>
      </c>
      <c r="E15" s="10">
        <v>-24290</v>
      </c>
      <c r="F15" s="10">
        <v>-24290</v>
      </c>
    </row>
    <row r="16" spans="1:6" ht="14.25" x14ac:dyDescent="0.2">
      <c r="A16" s="8">
        <v>602000</v>
      </c>
      <c r="B16" s="9" t="s">
        <v>11</v>
      </c>
      <c r="C16" s="10">
        <f t="shared" si="0"/>
        <v>0</v>
      </c>
      <c r="D16" s="10">
        <v>24290</v>
      </c>
      <c r="E16" s="10">
        <v>-24290</v>
      </c>
      <c r="F16" s="10">
        <v>-24290</v>
      </c>
    </row>
    <row r="17" spans="1:6" ht="45" x14ac:dyDescent="0.2">
      <c r="A17" s="11">
        <v>602400</v>
      </c>
      <c r="B17" s="12" t="s">
        <v>9</v>
      </c>
      <c r="C17" s="13">
        <f t="shared" si="0"/>
        <v>0</v>
      </c>
      <c r="D17" s="13">
        <v>24290</v>
      </c>
      <c r="E17" s="13">
        <v>-24290</v>
      </c>
      <c r="F17" s="13">
        <v>-24290</v>
      </c>
    </row>
    <row r="18" spans="1:6" ht="15" x14ac:dyDescent="0.25">
      <c r="A18" s="5"/>
      <c r="B18" s="5"/>
      <c r="C18" s="5"/>
      <c r="D18" s="5"/>
      <c r="E18" s="5"/>
      <c r="F18" s="5"/>
    </row>
    <row r="19" spans="1:6" ht="15" x14ac:dyDescent="0.25">
      <c r="A19" s="5"/>
      <c r="B19" s="5"/>
      <c r="C19" s="5"/>
      <c r="D19" s="5"/>
      <c r="E19" s="5"/>
      <c r="F19" s="5"/>
    </row>
    <row r="20" spans="1:6" ht="15" x14ac:dyDescent="0.25">
      <c r="A20" s="5"/>
      <c r="B20" s="14" t="s">
        <v>12</v>
      </c>
      <c r="C20" s="5"/>
      <c r="D20" s="5"/>
      <c r="E20" s="14" t="s">
        <v>13</v>
      </c>
      <c r="F20" s="5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workbookViewId="0">
      <selection activeCell="A12" sqref="A12:XFD12"/>
    </sheetView>
  </sheetViews>
  <sheetFormatPr defaultRowHeight="15" x14ac:dyDescent="0.25"/>
  <cols>
    <col min="1" max="3" width="12" style="16" customWidth="1"/>
    <col min="4" max="4" width="40.7109375" style="16" customWidth="1"/>
    <col min="5" max="16" width="11.5703125" style="16" customWidth="1"/>
    <col min="17" max="16384" width="9.140625" style="16"/>
  </cols>
  <sheetData>
    <row r="1" spans="1:16" x14ac:dyDescent="0.25">
      <c r="M1" s="17" t="s">
        <v>60</v>
      </c>
      <c r="N1" s="18"/>
      <c r="O1" s="18"/>
    </row>
    <row r="2" spans="1:16" x14ac:dyDescent="0.25">
      <c r="M2" s="19" t="s">
        <v>18</v>
      </c>
      <c r="N2" s="18"/>
      <c r="O2" s="18"/>
    </row>
    <row r="3" spans="1:16" x14ac:dyDescent="0.25">
      <c r="M3" s="19" t="s">
        <v>15</v>
      </c>
      <c r="N3" s="18"/>
      <c r="O3" s="18"/>
    </row>
    <row r="4" spans="1:16" x14ac:dyDescent="0.25">
      <c r="M4" s="19" t="s">
        <v>17</v>
      </c>
      <c r="N4" s="18"/>
      <c r="O4" s="18"/>
    </row>
    <row r="5" spans="1:16" x14ac:dyDescent="0.25">
      <c r="A5" s="34" t="s">
        <v>19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x14ac:dyDescent="0.25">
      <c r="A6" s="34" t="s">
        <v>59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x14ac:dyDescent="0.25">
      <c r="P7" s="20" t="s">
        <v>0</v>
      </c>
    </row>
    <row r="8" spans="1:16" x14ac:dyDescent="0.25">
      <c r="A8" s="36" t="s">
        <v>20</v>
      </c>
      <c r="B8" s="36" t="s">
        <v>21</v>
      </c>
      <c r="C8" s="36" t="s">
        <v>22</v>
      </c>
      <c r="D8" s="36" t="s">
        <v>23</v>
      </c>
      <c r="E8" s="36" t="s">
        <v>4</v>
      </c>
      <c r="F8" s="36"/>
      <c r="G8" s="36"/>
      <c r="H8" s="36"/>
      <c r="I8" s="36"/>
      <c r="J8" s="36" t="s">
        <v>5</v>
      </c>
      <c r="K8" s="36"/>
      <c r="L8" s="36"/>
      <c r="M8" s="36"/>
      <c r="N8" s="36"/>
      <c r="O8" s="36"/>
      <c r="P8" s="36" t="s">
        <v>24</v>
      </c>
    </row>
    <row r="9" spans="1:16" x14ac:dyDescent="0.25">
      <c r="A9" s="36"/>
      <c r="B9" s="36"/>
      <c r="C9" s="36"/>
      <c r="D9" s="36"/>
      <c r="E9" s="36" t="s">
        <v>3</v>
      </c>
      <c r="F9" s="36" t="s">
        <v>25</v>
      </c>
      <c r="G9" s="36" t="s">
        <v>26</v>
      </c>
      <c r="H9" s="36"/>
      <c r="I9" s="36" t="s">
        <v>27</v>
      </c>
      <c r="J9" s="36" t="s">
        <v>3</v>
      </c>
      <c r="K9" s="36" t="s">
        <v>25</v>
      </c>
      <c r="L9" s="36" t="s">
        <v>26</v>
      </c>
      <c r="M9" s="36"/>
      <c r="N9" s="36" t="s">
        <v>27</v>
      </c>
      <c r="O9" s="21" t="s">
        <v>26</v>
      </c>
      <c r="P9" s="36"/>
    </row>
    <row r="10" spans="1:16" x14ac:dyDescent="0.25">
      <c r="A10" s="36"/>
      <c r="B10" s="36"/>
      <c r="C10" s="36"/>
      <c r="D10" s="36"/>
      <c r="E10" s="36"/>
      <c r="F10" s="36"/>
      <c r="G10" s="36" t="s">
        <v>28</v>
      </c>
      <c r="H10" s="36" t="s">
        <v>29</v>
      </c>
      <c r="I10" s="36"/>
      <c r="J10" s="36"/>
      <c r="K10" s="36"/>
      <c r="L10" s="36" t="s">
        <v>28</v>
      </c>
      <c r="M10" s="36" t="s">
        <v>29</v>
      </c>
      <c r="N10" s="36"/>
      <c r="O10" s="36" t="s">
        <v>30</v>
      </c>
      <c r="P10" s="36"/>
    </row>
    <row r="11" spans="1:16" ht="57" customHeight="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</row>
    <row r="13" spans="1:16" ht="28.5" x14ac:dyDescent="0.25">
      <c r="A13" s="22" t="s">
        <v>31</v>
      </c>
      <c r="B13" s="23"/>
      <c r="C13" s="24"/>
      <c r="D13" s="25" t="s">
        <v>32</v>
      </c>
      <c r="E13" s="26">
        <v>-5565</v>
      </c>
      <c r="F13" s="26">
        <v>-5565</v>
      </c>
      <c r="G13" s="26">
        <v>-20000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f t="shared" ref="P13:P25" si="0">E13+J13</f>
        <v>-5565</v>
      </c>
    </row>
    <row r="14" spans="1:16" ht="28.5" x14ac:dyDescent="0.25">
      <c r="A14" s="23"/>
      <c r="B14" s="22" t="s">
        <v>33</v>
      </c>
      <c r="C14" s="24"/>
      <c r="D14" s="26" t="s">
        <v>34</v>
      </c>
      <c r="E14" s="26">
        <v>-5565</v>
      </c>
      <c r="F14" s="26">
        <v>-5565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f t="shared" si="0"/>
        <v>-5565</v>
      </c>
    </row>
    <row r="15" spans="1:16" ht="30" x14ac:dyDescent="0.25">
      <c r="A15" s="21"/>
      <c r="B15" s="27" t="s">
        <v>35</v>
      </c>
      <c r="C15" s="28" t="s">
        <v>36</v>
      </c>
      <c r="D15" s="29" t="s">
        <v>37</v>
      </c>
      <c r="E15" s="29">
        <v>-11028.5</v>
      </c>
      <c r="F15" s="29">
        <v>-11028.5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f t="shared" si="0"/>
        <v>-11028.5</v>
      </c>
    </row>
    <row r="16" spans="1:16" ht="30" x14ac:dyDescent="0.25">
      <c r="A16" s="21"/>
      <c r="B16" s="27" t="s">
        <v>38</v>
      </c>
      <c r="C16" s="28" t="s">
        <v>39</v>
      </c>
      <c r="D16" s="29" t="s">
        <v>40</v>
      </c>
      <c r="E16" s="29">
        <v>5463.5</v>
      </c>
      <c r="F16" s="29">
        <v>5463.5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f t="shared" si="0"/>
        <v>5463.5</v>
      </c>
    </row>
    <row r="17" spans="1:16" x14ac:dyDescent="0.25">
      <c r="A17" s="23"/>
      <c r="B17" s="22" t="s">
        <v>41</v>
      </c>
      <c r="C17" s="24"/>
      <c r="D17" s="26" t="s">
        <v>42</v>
      </c>
      <c r="E17" s="26">
        <v>0</v>
      </c>
      <c r="F17" s="26">
        <v>0</v>
      </c>
      <c r="G17" s="26">
        <v>-20000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f t="shared" si="0"/>
        <v>0</v>
      </c>
    </row>
    <row r="18" spans="1:16" x14ac:dyDescent="0.25">
      <c r="A18" s="21"/>
      <c r="B18" s="27" t="s">
        <v>43</v>
      </c>
      <c r="C18" s="28" t="s">
        <v>44</v>
      </c>
      <c r="D18" s="29" t="s">
        <v>45</v>
      </c>
      <c r="E18" s="29">
        <v>0</v>
      </c>
      <c r="F18" s="29">
        <v>0</v>
      </c>
      <c r="G18" s="29">
        <v>-20000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f t="shared" si="0"/>
        <v>0</v>
      </c>
    </row>
    <row r="19" spans="1:16" ht="57" x14ac:dyDescent="0.25">
      <c r="A19" s="22" t="s">
        <v>46</v>
      </c>
      <c r="B19" s="23"/>
      <c r="C19" s="24"/>
      <c r="D19" s="25" t="s">
        <v>47</v>
      </c>
      <c r="E19" s="26">
        <v>29855</v>
      </c>
      <c r="F19" s="26">
        <v>29855</v>
      </c>
      <c r="G19" s="26">
        <v>0</v>
      </c>
      <c r="H19" s="26">
        <v>9565</v>
      </c>
      <c r="I19" s="26">
        <v>0</v>
      </c>
      <c r="J19" s="26">
        <v>-24290</v>
      </c>
      <c r="K19" s="26">
        <v>0</v>
      </c>
      <c r="L19" s="26">
        <v>0</v>
      </c>
      <c r="M19" s="26">
        <v>0</v>
      </c>
      <c r="N19" s="26">
        <v>-24290</v>
      </c>
      <c r="O19" s="26">
        <v>-24290</v>
      </c>
      <c r="P19" s="26">
        <f t="shared" si="0"/>
        <v>5565</v>
      </c>
    </row>
    <row r="20" spans="1:16" x14ac:dyDescent="0.25">
      <c r="A20" s="23"/>
      <c r="B20" s="22" t="s">
        <v>48</v>
      </c>
      <c r="C20" s="24"/>
      <c r="D20" s="26" t="s">
        <v>49</v>
      </c>
      <c r="E20" s="26">
        <v>9565</v>
      </c>
      <c r="F20" s="26">
        <v>9565</v>
      </c>
      <c r="G20" s="26">
        <v>0</v>
      </c>
      <c r="H20" s="26">
        <v>9565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f t="shared" si="0"/>
        <v>9565</v>
      </c>
    </row>
    <row r="21" spans="1:16" x14ac:dyDescent="0.25">
      <c r="A21" s="21"/>
      <c r="B21" s="27" t="s">
        <v>50</v>
      </c>
      <c r="C21" s="28" t="s">
        <v>51</v>
      </c>
      <c r="D21" s="29" t="s">
        <v>52</v>
      </c>
      <c r="E21" s="29">
        <v>9565</v>
      </c>
      <c r="F21" s="29">
        <v>9565</v>
      </c>
      <c r="G21" s="29">
        <v>0</v>
      </c>
      <c r="H21" s="29">
        <v>9565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f t="shared" si="0"/>
        <v>9565</v>
      </c>
    </row>
    <row r="22" spans="1:16" ht="28.5" x14ac:dyDescent="0.25">
      <c r="A22" s="23"/>
      <c r="B22" s="22" t="s">
        <v>33</v>
      </c>
      <c r="C22" s="24"/>
      <c r="D22" s="26" t="s">
        <v>34</v>
      </c>
      <c r="E22" s="26">
        <v>20290</v>
      </c>
      <c r="F22" s="26">
        <v>20290</v>
      </c>
      <c r="G22" s="26">
        <v>0</v>
      </c>
      <c r="H22" s="26">
        <v>0</v>
      </c>
      <c r="I22" s="26">
        <v>0</v>
      </c>
      <c r="J22" s="26">
        <v>-24290</v>
      </c>
      <c r="K22" s="26">
        <v>0</v>
      </c>
      <c r="L22" s="26">
        <v>0</v>
      </c>
      <c r="M22" s="26">
        <v>0</v>
      </c>
      <c r="N22" s="26">
        <v>-24290</v>
      </c>
      <c r="O22" s="26">
        <v>-24290</v>
      </c>
      <c r="P22" s="26">
        <f t="shared" si="0"/>
        <v>-4000</v>
      </c>
    </row>
    <row r="23" spans="1:16" ht="30" x14ac:dyDescent="0.25">
      <c r="A23" s="21"/>
      <c r="B23" s="27" t="s">
        <v>35</v>
      </c>
      <c r="C23" s="28" t="s">
        <v>36</v>
      </c>
      <c r="D23" s="29" t="s">
        <v>37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f t="shared" si="0"/>
        <v>0</v>
      </c>
    </row>
    <row r="24" spans="1:16" ht="45" x14ac:dyDescent="0.25">
      <c r="A24" s="21"/>
      <c r="B24" s="27" t="s">
        <v>53</v>
      </c>
      <c r="C24" s="28" t="s">
        <v>54</v>
      </c>
      <c r="D24" s="29" t="s">
        <v>55</v>
      </c>
      <c r="E24" s="29">
        <v>20290</v>
      </c>
      <c r="F24" s="29">
        <v>20290</v>
      </c>
      <c r="G24" s="29">
        <v>0</v>
      </c>
      <c r="H24" s="29">
        <v>0</v>
      </c>
      <c r="I24" s="29">
        <v>0</v>
      </c>
      <c r="J24" s="29">
        <v>-24290</v>
      </c>
      <c r="K24" s="29">
        <v>0</v>
      </c>
      <c r="L24" s="29">
        <v>0</v>
      </c>
      <c r="M24" s="29">
        <v>0</v>
      </c>
      <c r="N24" s="29">
        <v>-24290</v>
      </c>
      <c r="O24" s="29">
        <v>-24290</v>
      </c>
      <c r="P24" s="29">
        <f t="shared" si="0"/>
        <v>-4000</v>
      </c>
    </row>
    <row r="25" spans="1:16" x14ac:dyDescent="0.25">
      <c r="A25" s="23"/>
      <c r="B25" s="22" t="s">
        <v>56</v>
      </c>
      <c r="C25" s="24"/>
      <c r="D25" s="25" t="s">
        <v>3</v>
      </c>
      <c r="E25" s="26">
        <v>24290</v>
      </c>
      <c r="F25" s="26">
        <v>24290</v>
      </c>
      <c r="G25" s="26">
        <v>-20000</v>
      </c>
      <c r="H25" s="26">
        <v>9565</v>
      </c>
      <c r="I25" s="26">
        <v>0</v>
      </c>
      <c r="J25" s="26">
        <v>-24290</v>
      </c>
      <c r="K25" s="26">
        <v>0</v>
      </c>
      <c r="L25" s="26">
        <v>0</v>
      </c>
      <c r="M25" s="26">
        <v>0</v>
      </c>
      <c r="N25" s="26">
        <v>-24290</v>
      </c>
      <c r="O25" s="26">
        <v>-24290</v>
      </c>
      <c r="P25" s="26">
        <f t="shared" si="0"/>
        <v>0</v>
      </c>
    </row>
    <row r="28" spans="1:16" x14ac:dyDescent="0.25">
      <c r="B28" s="30" t="s">
        <v>12</v>
      </c>
      <c r="I28" s="30" t="s">
        <v>13</v>
      </c>
    </row>
    <row r="31" spans="1:16" hidden="1" x14ac:dyDescent="0.25">
      <c r="A31" s="16" t="s">
        <v>57</v>
      </c>
    </row>
    <row r="32" spans="1:16" hidden="1" x14ac:dyDescent="0.25">
      <c r="A32" s="16" t="s">
        <v>58</v>
      </c>
    </row>
  </sheetData>
  <mergeCells count="22">
    <mergeCell ref="L9:M9"/>
    <mergeCell ref="N9:N11"/>
    <mergeCell ref="G10:G11"/>
    <mergeCell ref="H10:H11"/>
    <mergeCell ref="L10:L11"/>
    <mergeCell ref="M10:M11"/>
    <mergeCell ref="A5:P5"/>
    <mergeCell ref="A6:P6"/>
    <mergeCell ref="A8:A11"/>
    <mergeCell ref="B8:B11"/>
    <mergeCell ref="C8:C11"/>
    <mergeCell ref="D8:D11"/>
    <mergeCell ref="E8:I8"/>
    <mergeCell ref="J8:O8"/>
    <mergeCell ref="P8:P11"/>
    <mergeCell ref="E9:E11"/>
    <mergeCell ref="O10:O11"/>
    <mergeCell ref="F9:F11"/>
    <mergeCell ref="G9:H9"/>
    <mergeCell ref="I9:I11"/>
    <mergeCell ref="J9:J11"/>
    <mergeCell ref="K9:K11"/>
  </mergeCells>
  <pageMargins left="0.70866141732283472" right="0.70866141732283472" top="0.74803149606299213" bottom="0.74803149606299213" header="0.31496062992125984" footer="0.31496062992125984"/>
  <pageSetup paperSize="9" scale="6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дод.1</vt:lpstr>
      <vt:lpstr>дод.2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Алина</cp:lastModifiedBy>
  <cp:lastPrinted>2015-10-27T14:37:47Z</cp:lastPrinted>
  <dcterms:created xsi:type="dcterms:W3CDTF">2015-10-13T07:56:49Z</dcterms:created>
  <dcterms:modified xsi:type="dcterms:W3CDTF">2015-10-27T14:43:30Z</dcterms:modified>
</cp:coreProperties>
</file>